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aria\Downloads\"/>
    </mc:Choice>
  </mc:AlternateContent>
  <bookViews>
    <workbookView xWindow="0" yWindow="0" windowWidth="23040" windowHeight="9384"/>
  </bookViews>
  <sheets>
    <sheet name="Buttons" sheetId="1" r:id="rId1"/>
  </sheets>
  <calcPr calcId="152511"/>
</workbook>
</file>

<file path=xl/calcChain.xml><?xml version="1.0" encoding="utf-8"?>
<calcChain xmlns="http://schemas.openxmlformats.org/spreadsheetml/2006/main">
  <c r="E24" i="1" l="1"/>
  <c r="E26" i="1" s="1"/>
  <c r="F26" i="1" s="1"/>
  <c r="D24" i="1"/>
  <c r="F23" i="1"/>
  <c r="E23" i="1"/>
  <c r="D23" i="1"/>
  <c r="D25" i="1" s="1"/>
  <c r="D20" i="1"/>
  <c r="E20" i="1"/>
  <c r="D26" i="1"/>
  <c r="F24" i="1"/>
  <c r="E8" i="1"/>
  <c r="D8" i="1"/>
  <c r="F22" i="1"/>
  <c r="F18" i="1"/>
  <c r="E18" i="1"/>
  <c r="E16" i="1"/>
  <c r="D16" i="1"/>
  <c r="E14" i="1"/>
  <c r="D14" i="1"/>
  <c r="F12" i="1"/>
  <c r="E12" i="1"/>
  <c r="D12" i="1"/>
  <c r="F10" i="1"/>
  <c r="D6" i="1"/>
  <c r="E25" i="1" l="1"/>
  <c r="F25" i="1" s="1"/>
</calcChain>
</file>

<file path=xl/sharedStrings.xml><?xml version="1.0" encoding="utf-8"?>
<sst xmlns="http://schemas.openxmlformats.org/spreadsheetml/2006/main" count="54" uniqueCount="39">
  <si>
    <t>Obra</t>
  </si>
  <si>
    <t>Bancos</t>
  </si>
  <si>
    <t>B.D.I.</t>
  </si>
  <si>
    <t>Encargos Sociais</t>
  </si>
  <si>
    <t xml:space="preserve">SINAPI - 01/2023 - Maranhão
ORSE - 11/2022 - Sergipe
SEINFRA - 027 - Ceará
</t>
  </si>
  <si>
    <t>29,9%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</si>
  <si>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</si>
  <si>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</si>
  <si>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</si>
  <si>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</si>
  <si>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</si>
  <si>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</si>
  <si>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</si>
  <si>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</si>
  <si>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</si>
  <si>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PREELIMINARES</t>
  </si>
  <si>
    <t/>
  </si>
  <si>
    <t xml:space="preserve"> 2 </t>
  </si>
  <si>
    <t>PAREDES E REVESTIMENTOS ( AMPLIAÇÃO E MURO</t>
  </si>
  <si>
    <t xml:space="preserve"> 3 </t>
  </si>
  <si>
    <t>PINTURA</t>
  </si>
  <si>
    <t xml:space="preserve"> 4 </t>
  </si>
  <si>
    <t>INSTALAÇÕES ELETRICAS</t>
  </si>
  <si>
    <t xml:space="preserve"> 5 </t>
  </si>
  <si>
    <t>COBERTURA ( REVISÃO E RETELHAMENTO)</t>
  </si>
  <si>
    <t xml:space="preserve"> 6 </t>
  </si>
  <si>
    <t>PISOS</t>
  </si>
  <si>
    <t xml:space="preserve"> 7 </t>
  </si>
  <si>
    <t>ESQUADRIAS</t>
  </si>
  <si>
    <t xml:space="preserve"> 8 </t>
  </si>
  <si>
    <t>ETAPA FINAL</t>
  </si>
  <si>
    <t>Porcentagem</t>
  </si>
  <si>
    <t>Custo</t>
  </si>
  <si>
    <t>Porcentagem Acumulado</t>
  </si>
  <si>
    <t>Custo Acumulado</t>
  </si>
  <si>
    <t xml:space="preserve">100,00%
</t>
  </si>
  <si>
    <t>ARCELINO RODRIGUES</t>
  </si>
  <si>
    <t>7.5</t>
  </si>
  <si>
    <t>INSTALAÇÕES HIDROSSANITARIAS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</si>
</sst>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6" fillId="7" borderId="3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0" fillId="0" borderId="0" xfId="0"/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0" xfId="0" applyFont="1" applyFill="1" applyBorder="1" applyAlignment="1">
      <alignment horizontal="right" vertical="top" wrapText="1"/>
    </xf>
    <xf numFmtId="0" fontId="5" fillId="7" borderId="3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9" fontId="10" fillId="11" borderId="4" xfId="2" applyFont="1" applyFill="1" applyBorder="1" applyAlignment="1">
      <alignment horizontal="right" vertical="top" wrapText="1"/>
    </xf>
    <xf numFmtId="44" fontId="10" fillId="11" borderId="4" xfId="1" applyFont="1" applyFill="1" applyBorder="1" applyAlignment="1">
      <alignment horizontal="right" vertical="top" wrapText="1"/>
    </xf>
    <xf numFmtId="44" fontId="6" fillId="7" borderId="3" xfId="1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44" fontId="5" fillId="7" borderId="6" xfId="1" applyFont="1" applyFill="1" applyBorder="1" applyAlignment="1">
      <alignment vertical="top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44" fontId="6" fillId="7" borderId="0" xfId="1" applyFont="1" applyFill="1" applyBorder="1" applyAlignment="1">
      <alignment horizontal="right" vertical="top" wrapText="1"/>
    </xf>
    <xf numFmtId="44" fontId="10" fillId="11" borderId="4" xfId="0" applyNumberFormat="1" applyFont="1" applyFill="1" applyBorder="1" applyAlignment="1">
      <alignment horizontal="right" vertical="top" wrapText="1"/>
    </xf>
    <xf numFmtId="9" fontId="6" fillId="7" borderId="3" xfId="2" applyFont="1" applyFill="1" applyBorder="1" applyAlignment="1">
      <alignment horizontal="right" vertical="top" wrapText="1"/>
    </xf>
    <xf numFmtId="9" fontId="12" fillId="7" borderId="3" xfId="2" applyFont="1" applyFill="1" applyBorder="1" applyAlignment="1">
      <alignment horizontal="right" vertical="top" wrapText="1"/>
    </xf>
    <xf numFmtId="44" fontId="8" fillId="9" borderId="0" xfId="0" applyNumberFormat="1" applyFont="1" applyFill="1" applyAlignment="1">
      <alignment horizontal="right" vertical="top" wrapText="1"/>
    </xf>
    <xf numFmtId="9" fontId="8" fillId="9" borderId="0" xfId="2" applyFont="1" applyFill="1" applyAlignment="1">
      <alignment horizontal="right" vertical="top" wrapText="1"/>
    </xf>
    <xf numFmtId="9" fontId="8" fillId="9" borderId="0" xfId="0" applyNumberFormat="1" applyFont="1" applyFill="1" applyAlignment="1">
      <alignment horizontal="right" vertical="top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showOutlineSymbols="0" showWhiteSpace="0" topLeftCell="A13" workbookViewId="0">
      <selection activeCell="F24" sqref="F2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6" width="12.69921875" bestFit="1" customWidth="1"/>
    <col min="7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9" t="s">
        <v>2</v>
      </c>
      <c r="E1" s="9"/>
      <c r="F1" s="9" t="s">
        <v>3</v>
      </c>
      <c r="G1" s="9"/>
    </row>
    <row r="2" spans="1:7" ht="94.95" customHeight="1" x14ac:dyDescent="0.25">
      <c r="A2" s="5"/>
      <c r="B2" s="5" t="s">
        <v>36</v>
      </c>
      <c r="C2" s="5" t="s">
        <v>4</v>
      </c>
      <c r="D2" s="8" t="s">
        <v>5</v>
      </c>
      <c r="E2" s="8"/>
      <c r="F2" s="8" t="s">
        <v>6</v>
      </c>
      <c r="G2" s="8"/>
    </row>
    <row r="3" spans="1:7" x14ac:dyDescent="0.25">
      <c r="A3" s="10" t="s">
        <v>7</v>
      </c>
      <c r="B3" s="11"/>
      <c r="C3" s="11"/>
      <c r="D3" s="11"/>
      <c r="E3" s="11"/>
      <c r="F3" s="11"/>
      <c r="G3" s="11"/>
    </row>
    <row r="4" spans="1:7" x14ac:dyDescent="0.25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</row>
    <row r="5" spans="1:7" ht="24" customHeight="1" thickBot="1" x14ac:dyDescent="0.3">
      <c r="A5" s="15" t="s">
        <v>14</v>
      </c>
      <c r="B5" s="20" t="s">
        <v>15</v>
      </c>
      <c r="C5" s="14" t="s">
        <v>35</v>
      </c>
      <c r="D5" s="17">
        <v>1</v>
      </c>
      <c r="E5" s="4" t="s">
        <v>16</v>
      </c>
      <c r="F5" s="4" t="s">
        <v>16</v>
      </c>
    </row>
    <row r="6" spans="1:7" s="7" customFormat="1" ht="24.6" customHeight="1" thickTop="1" thickBot="1" x14ac:dyDescent="0.3">
      <c r="A6" s="16"/>
      <c r="B6" s="21"/>
      <c r="C6" s="22">
        <v>6587.8914899999991</v>
      </c>
      <c r="D6" s="18">
        <f>C6*D5</f>
        <v>6587.8914899999991</v>
      </c>
      <c r="E6" s="4"/>
      <c r="F6" s="4"/>
    </row>
    <row r="7" spans="1:7" ht="24" customHeight="1" thickTop="1" thickBot="1" x14ac:dyDescent="0.3">
      <c r="A7" s="15" t="s">
        <v>17</v>
      </c>
      <c r="B7" s="20" t="s">
        <v>18</v>
      </c>
      <c r="C7" s="13" t="s">
        <v>35</v>
      </c>
      <c r="D7" s="17">
        <v>0.5</v>
      </c>
      <c r="E7" s="30">
        <v>0.5</v>
      </c>
      <c r="F7" s="4" t="s">
        <v>16</v>
      </c>
    </row>
    <row r="8" spans="1:7" s="7" customFormat="1" ht="24" customHeight="1" thickTop="1" thickBot="1" x14ac:dyDescent="0.3">
      <c r="A8" s="16"/>
      <c r="B8" s="21"/>
      <c r="C8" s="19">
        <v>103258.91292</v>
      </c>
      <c r="D8" s="18">
        <f>C8*D7</f>
        <v>51629.456460000001</v>
      </c>
      <c r="E8" s="18">
        <f>C8*E7</f>
        <v>51629.456460000001</v>
      </c>
      <c r="F8" s="12"/>
    </row>
    <row r="9" spans="1:7" ht="24" customHeight="1" thickTop="1" thickBot="1" x14ac:dyDescent="0.3">
      <c r="A9" s="15" t="s">
        <v>19</v>
      </c>
      <c r="B9" s="20" t="s">
        <v>20</v>
      </c>
      <c r="C9" s="13" t="s">
        <v>35</v>
      </c>
      <c r="D9" s="4" t="s">
        <v>16</v>
      </c>
      <c r="E9" s="4" t="s">
        <v>16</v>
      </c>
      <c r="F9" s="17">
        <v>1</v>
      </c>
    </row>
    <row r="10" spans="1:7" s="7" customFormat="1" ht="24" customHeight="1" thickTop="1" thickBot="1" x14ac:dyDescent="0.3">
      <c r="A10" s="16"/>
      <c r="B10" s="21"/>
      <c r="C10" s="19">
        <v>25735.788</v>
      </c>
      <c r="D10" s="12"/>
      <c r="E10" s="12"/>
      <c r="F10" s="28">
        <f>C10*F9</f>
        <v>25735.788</v>
      </c>
    </row>
    <row r="11" spans="1:7" ht="24" customHeight="1" thickTop="1" thickBot="1" x14ac:dyDescent="0.3">
      <c r="A11" s="20" t="s">
        <v>21</v>
      </c>
      <c r="B11" s="20" t="s">
        <v>22</v>
      </c>
      <c r="C11" s="13" t="s">
        <v>35</v>
      </c>
      <c r="D11" s="17">
        <v>0.2</v>
      </c>
      <c r="E11" s="17">
        <v>0.3</v>
      </c>
      <c r="F11" s="17">
        <v>0.5</v>
      </c>
    </row>
    <row r="12" spans="1:7" s="7" customFormat="1" ht="24" customHeight="1" thickTop="1" thickBot="1" x14ac:dyDescent="0.3">
      <c r="A12" s="21"/>
      <c r="B12" s="21"/>
      <c r="C12" s="19">
        <v>35752.740720000002</v>
      </c>
      <c r="D12" s="18">
        <f>C12*D11</f>
        <v>7150.5481440000003</v>
      </c>
      <c r="E12" s="18">
        <f>C12*E11</f>
        <v>10725.822216</v>
      </c>
      <c r="F12" s="28">
        <f>C12*F11</f>
        <v>17876.370360000001</v>
      </c>
    </row>
    <row r="13" spans="1:7" ht="24" customHeight="1" thickTop="1" thickBot="1" x14ac:dyDescent="0.3">
      <c r="A13" s="20" t="s">
        <v>23</v>
      </c>
      <c r="B13" s="20" t="s">
        <v>24</v>
      </c>
      <c r="C13" s="13" t="s">
        <v>35</v>
      </c>
      <c r="D13" s="17">
        <v>0.5</v>
      </c>
      <c r="E13" s="17">
        <v>0.5</v>
      </c>
      <c r="F13" s="4" t="s">
        <v>16</v>
      </c>
    </row>
    <row r="14" spans="1:7" s="7" customFormat="1" ht="24" customHeight="1" thickTop="1" thickBot="1" x14ac:dyDescent="0.3">
      <c r="A14" s="21"/>
      <c r="B14" s="21"/>
      <c r="C14" s="19">
        <v>37404.445199999995</v>
      </c>
      <c r="D14" s="18">
        <f>C14*D13</f>
        <v>18702.222599999997</v>
      </c>
      <c r="E14" s="18">
        <f>C14*E13</f>
        <v>18702.222599999997</v>
      </c>
      <c r="F14" s="4"/>
    </row>
    <row r="15" spans="1:7" ht="24" customHeight="1" thickTop="1" thickBot="1" x14ac:dyDescent="0.3">
      <c r="A15" s="20" t="s">
        <v>25</v>
      </c>
      <c r="B15" s="20" t="s">
        <v>26</v>
      </c>
      <c r="C15" s="13" t="s">
        <v>35</v>
      </c>
      <c r="D15" s="17">
        <v>0.5</v>
      </c>
      <c r="E15" s="17">
        <v>0.5</v>
      </c>
      <c r="F15" s="4" t="s">
        <v>16</v>
      </c>
    </row>
    <row r="16" spans="1:7" s="7" customFormat="1" ht="24" customHeight="1" thickTop="1" thickBot="1" x14ac:dyDescent="0.3">
      <c r="A16" s="21"/>
      <c r="B16" s="21"/>
      <c r="C16" s="19">
        <v>39895.537499999999</v>
      </c>
      <c r="D16" s="18">
        <f>C16*D15</f>
        <v>19947.768749999999</v>
      </c>
      <c r="E16" s="18">
        <f>C16*E15</f>
        <v>19947.768749999999</v>
      </c>
      <c r="F16" s="12"/>
    </row>
    <row r="17" spans="1:7" ht="24" customHeight="1" thickTop="1" thickBot="1" x14ac:dyDescent="0.3">
      <c r="A17" s="15" t="s">
        <v>27</v>
      </c>
      <c r="B17" s="15" t="s">
        <v>28</v>
      </c>
      <c r="C17" s="13" t="s">
        <v>35</v>
      </c>
      <c r="D17" s="4" t="s">
        <v>16</v>
      </c>
      <c r="E17" s="17">
        <v>0.5</v>
      </c>
      <c r="F17" s="17">
        <v>0.5</v>
      </c>
    </row>
    <row r="18" spans="1:7" s="7" customFormat="1" ht="24" customHeight="1" thickTop="1" thickBot="1" x14ac:dyDescent="0.3">
      <c r="A18" s="16"/>
      <c r="B18" s="16"/>
      <c r="C18" s="19">
        <v>37691.602140000003</v>
      </c>
      <c r="D18" s="4"/>
      <c r="E18" s="18">
        <f>C18*E17</f>
        <v>18845.801070000001</v>
      </c>
      <c r="F18" s="28">
        <f>C18*F17</f>
        <v>18845.801070000001</v>
      </c>
    </row>
    <row r="19" spans="1:7" s="7" customFormat="1" ht="24" customHeight="1" thickTop="1" thickBot="1" x14ac:dyDescent="0.3">
      <c r="A19" s="23" t="s">
        <v>37</v>
      </c>
      <c r="B19" s="35" t="s">
        <v>38</v>
      </c>
      <c r="C19" s="29">
        <v>1</v>
      </c>
      <c r="D19" s="17">
        <v>0.5</v>
      </c>
      <c r="E19" s="17">
        <v>0.5</v>
      </c>
      <c r="F19" s="28"/>
    </row>
    <row r="20" spans="1:7" s="7" customFormat="1" ht="24" customHeight="1" thickTop="1" thickBot="1" x14ac:dyDescent="0.3">
      <c r="A20" s="34"/>
      <c r="B20" s="36"/>
      <c r="C20" s="19">
        <v>11234.778209999997</v>
      </c>
      <c r="D20" s="18">
        <f>C20*D19</f>
        <v>5617.3891049999984</v>
      </c>
      <c r="E20" s="18">
        <f>C20*E19</f>
        <v>5617.3891049999984</v>
      </c>
      <c r="F20" s="28"/>
    </row>
    <row r="21" spans="1:7" ht="24" customHeight="1" thickTop="1" thickBot="1" x14ac:dyDescent="0.3">
      <c r="A21" s="23" t="s">
        <v>29</v>
      </c>
      <c r="B21" s="25" t="s">
        <v>30</v>
      </c>
      <c r="C21" s="13" t="s">
        <v>35</v>
      </c>
      <c r="D21" s="4"/>
      <c r="E21" s="4" t="s">
        <v>16</v>
      </c>
      <c r="F21" s="17">
        <v>1</v>
      </c>
    </row>
    <row r="22" spans="1:7" s="7" customFormat="1" ht="24" customHeight="1" thickTop="1" thickBot="1" x14ac:dyDescent="0.3">
      <c r="A22" s="24"/>
      <c r="B22" s="26"/>
      <c r="C22" s="27">
        <v>1172.1786299999999</v>
      </c>
      <c r="D22" s="12"/>
      <c r="E22" s="12"/>
      <c r="F22" s="28">
        <f>C22*F21</f>
        <v>1172.1786299999999</v>
      </c>
    </row>
    <row r="23" spans="1:7" ht="14.4" thickTop="1" x14ac:dyDescent="0.25">
      <c r="A23" s="8" t="s">
        <v>31</v>
      </c>
      <c r="B23" s="8"/>
      <c r="C23" s="5"/>
      <c r="D23" s="32">
        <f>SUM(D20,D22,D18,D16,D14,D12,D10,D8,D6)/(C22+C18+C16+C14+C12+C10+C8+C6+C20)</f>
        <v>0.366999814194925</v>
      </c>
      <c r="E23" s="32">
        <f>SUM(E20,E22,E18,E16,E14,E12,E10,E8,E6)/(C22+C18+C16+C14+C12+C10+C8+C6+C20)</f>
        <v>0.42000077922465318</v>
      </c>
      <c r="F23" s="32">
        <f>SUM(F21,F22,F18,F16,F14,F12,F10,F8,F6)/(C22+C18+C16+C14+C12+C10+C8+C6+C20)</f>
        <v>0.21300275404143745</v>
      </c>
    </row>
    <row r="24" spans="1:7" x14ac:dyDescent="0.25">
      <c r="A24" s="8" t="s">
        <v>32</v>
      </c>
      <c r="B24" s="8"/>
      <c r="C24" s="5"/>
      <c r="D24" s="31">
        <f>SUM(D16,D14,D12,D8,D6,D20)</f>
        <v>109635.27654899999</v>
      </c>
      <c r="E24" s="31">
        <f>SUM(E20,E18,E16,E14,E12,E8)</f>
        <v>125468.46020099999</v>
      </c>
      <c r="F24" s="31">
        <f>SUM(F22,F18,F12,F10)</f>
        <v>63630.138059999997</v>
      </c>
    </row>
    <row r="25" spans="1:7" x14ac:dyDescent="0.25">
      <c r="A25" s="8" t="s">
        <v>33</v>
      </c>
      <c r="B25" s="8"/>
      <c r="C25" s="5"/>
      <c r="D25" s="33">
        <f>D23</f>
        <v>0.366999814194925</v>
      </c>
      <c r="E25" s="33">
        <f>D25+E23</f>
        <v>0.78700059341957818</v>
      </c>
      <c r="F25" s="33">
        <f>E25+F23</f>
        <v>1.0000033474610157</v>
      </c>
    </row>
    <row r="26" spans="1:7" x14ac:dyDescent="0.25">
      <c r="A26" s="8" t="s">
        <v>34</v>
      </c>
      <c r="B26" s="8"/>
      <c r="C26" s="5"/>
      <c r="D26" s="31">
        <f>D24</f>
        <v>109635.27654899999</v>
      </c>
      <c r="E26" s="31">
        <f>D26+E24</f>
        <v>235103.73674999998</v>
      </c>
      <c r="F26" s="31">
        <f>E26+F24</f>
        <v>298733.87480999995</v>
      </c>
    </row>
    <row r="27" spans="1:7" x14ac:dyDescent="0.25">
      <c r="A27" s="6"/>
      <c r="B27" s="6"/>
      <c r="C27" s="6"/>
      <c r="D27" s="6"/>
      <c r="E27" s="6"/>
      <c r="F27" s="6"/>
      <c r="G27" s="6"/>
    </row>
  </sheetData>
  <mergeCells count="27">
    <mergeCell ref="A21:A22"/>
    <mergeCell ref="B21:B22"/>
    <mergeCell ref="B17:B18"/>
    <mergeCell ref="A19:A20"/>
    <mergeCell ref="B19:B20"/>
    <mergeCell ref="F1:G1"/>
    <mergeCell ref="D2:E2"/>
    <mergeCell ref="F2:G2"/>
    <mergeCell ref="A3:G3"/>
    <mergeCell ref="A5:A6"/>
    <mergeCell ref="B5:B6"/>
    <mergeCell ref="A23:B23"/>
    <mergeCell ref="A24:B24"/>
    <mergeCell ref="A25:B25"/>
    <mergeCell ref="A26:B26"/>
    <mergeCell ref="D1:E1"/>
    <mergeCell ref="B7:B8"/>
    <mergeCell ref="A7:A8"/>
    <mergeCell ref="B9:B10"/>
    <mergeCell ref="A9:A10"/>
    <mergeCell ref="B11:B12"/>
    <mergeCell ref="B13:B14"/>
    <mergeCell ref="B15:B16"/>
    <mergeCell ref="A15:A16"/>
    <mergeCell ref="A13:A14"/>
    <mergeCell ref="A11:A12"/>
    <mergeCell ref="A17:A18"/>
  </mergeCells>
  <pageMargins left="0.5" right="0.5" top="1" bottom="1" header="0.5" footer="0.5"/>
  <pageSetup paperSize="8" orientation="portrait" r:id="rId1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2023-06-23T02:44:46Z</dcterms:created>
  <dcterms:modified xsi:type="dcterms:W3CDTF">2023-06-23T03:23:33Z</dcterms:modified>
</cp:coreProperties>
</file>